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65 К ЭФ Ком-ые трансф. подстанции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" i="1" l="1"/>
  <c r="G34" i="1"/>
  <c r="G25" i="1"/>
  <c r="G33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M22" i="1"/>
  <c r="M23" i="1"/>
  <c r="M24" i="1"/>
  <c r="J21" i="1"/>
  <c r="J22" i="1"/>
  <c r="J23" i="1"/>
  <c r="J24" i="1"/>
  <c r="I24" i="1"/>
  <c r="I23" i="1"/>
  <c r="I22" i="1"/>
  <c r="I21" i="1"/>
  <c r="M21" i="1"/>
  <c r="P23" i="1"/>
  <c r="Q23" i="1" s="1"/>
  <c r="P22" i="1"/>
  <c r="Q22" i="1" s="1"/>
  <c r="P21" i="1"/>
  <c r="Q21" i="1" s="1"/>
  <c r="N23" i="1"/>
  <c r="N22" i="1"/>
  <c r="N21" i="1"/>
  <c r="N24" i="1"/>
  <c r="P24" i="1"/>
  <c r="Q24" i="1" s="1"/>
  <c r="J34" i="1" l="1"/>
  <c r="J30" i="1"/>
  <c r="J29" i="1"/>
  <c r="I27" i="1"/>
  <c r="P33" i="1"/>
  <c r="Q33" i="1" s="1"/>
  <c r="N33" i="1"/>
  <c r="M33" i="1"/>
  <c r="J33" i="1"/>
  <c r="I33" i="1"/>
  <c r="P32" i="1"/>
  <c r="Q32" i="1" s="1"/>
  <c r="N32" i="1"/>
  <c r="M32" i="1"/>
  <c r="J32" i="1"/>
  <c r="I32" i="1"/>
  <c r="G32" i="1"/>
  <c r="P31" i="1"/>
  <c r="Q31" i="1" s="1"/>
  <c r="N31" i="1"/>
  <c r="M31" i="1"/>
  <c r="J31" i="1"/>
  <c r="I31" i="1"/>
  <c r="G31" i="1"/>
  <c r="P30" i="1"/>
  <c r="Q30" i="1" s="1"/>
  <c r="N30" i="1"/>
  <c r="M30" i="1"/>
  <c r="I30" i="1"/>
  <c r="G30" i="1"/>
  <c r="P29" i="1"/>
  <c r="Q29" i="1" s="1"/>
  <c r="N29" i="1"/>
  <c r="M29" i="1"/>
  <c r="I29" i="1"/>
  <c r="G29" i="1"/>
  <c r="P28" i="1"/>
  <c r="Q28" i="1" s="1"/>
  <c r="N28" i="1"/>
  <c r="M28" i="1"/>
  <c r="J28" i="1"/>
  <c r="I28" i="1"/>
  <c r="G28" i="1"/>
  <c r="I26" i="1"/>
  <c r="J25" i="1"/>
  <c r="P20" i="1"/>
  <c r="Q20" i="1" s="1"/>
  <c r="N20" i="1"/>
  <c r="M20" i="1"/>
  <c r="J20" i="1"/>
  <c r="I20" i="1"/>
  <c r="I10" i="1"/>
  <c r="I9" i="1"/>
  <c r="Q34" i="1" l="1"/>
  <c r="I12" i="1" l="1"/>
  <c r="I13" i="1"/>
  <c r="I14" i="1"/>
  <c r="I15" i="1"/>
  <c r="I16" i="1"/>
  <c r="I17" i="1"/>
  <c r="I18" i="1"/>
  <c r="I19" i="1"/>
  <c r="I11" i="1"/>
  <c r="N12" i="1"/>
  <c r="N13" i="1"/>
  <c r="N14" i="1"/>
  <c r="N15" i="1"/>
  <c r="N16" i="1"/>
  <c r="N17" i="1"/>
  <c r="N18" i="1"/>
  <c r="N19" i="1"/>
  <c r="N11" i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11" i="1"/>
  <c r="Q11" i="1" s="1"/>
  <c r="M12" i="1"/>
  <c r="M13" i="1"/>
  <c r="M14" i="1"/>
  <c r="M15" i="1"/>
  <c r="M16" i="1"/>
  <c r="M17" i="1"/>
  <c r="M18" i="1"/>
  <c r="M19" i="1"/>
  <c r="M11" i="1"/>
  <c r="J12" i="1"/>
  <c r="J13" i="1"/>
  <c r="J14" i="1"/>
  <c r="J15" i="1"/>
  <c r="J16" i="1"/>
  <c r="J17" i="1"/>
  <c r="J18" i="1"/>
  <c r="J19" i="1"/>
  <c r="J11" i="1"/>
  <c r="Q25" i="1" l="1"/>
  <c r="Q36" i="1" s="1"/>
  <c r="Q37" i="1" s="1"/>
  <c r="G35" i="1"/>
  <c r="G36" i="1" s="1"/>
  <c r="G37" i="1" s="1"/>
</calcChain>
</file>

<file path=xl/sharedStrings.xml><?xml version="1.0" encoding="utf-8"?>
<sst xmlns="http://schemas.openxmlformats.org/spreadsheetml/2006/main" count="75" uniqueCount="46">
  <si>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</si>
  <si>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</si>
  <si>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</si>
  <si>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</si>
  <si>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</si>
  <si>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</si>
  <si>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</si>
  <si>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</si>
  <si>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</si>
  <si>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</si>
  <si>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</si>
  <si>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</si>
  <si>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</si>
  <si>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</si>
  <si>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</si>
  <si>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</si>
  <si>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</si>
  <si>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</si>
  <si>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</si>
  <si>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</si>
  <si>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</si>
  <si>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Подстанция комплектная трансформаторная наружная со встроенным трансформатором 10 кВ КТПН-160/10/0,4</t>
  </si>
  <si>
    <t>Подстанция комплектная трансформаторная наружная со встроенным трансформатором 10 кВ КТПН-250/10/0,4</t>
  </si>
  <si>
    <t xml:space="preserve">Подстанция комплектная трансформаторная наружная со встроенным трансформатором 10 кВ, КТПН-100/10/04 </t>
  </si>
  <si>
    <t>Подстанция комплектная трансформаторная наружная со встроенным трансформатором 10 кВ, КТПН-400/10/0,4</t>
  </si>
  <si>
    <t>Подстанция комплектная трансформаторная наружная со встроенным трансформатором 10 кВ, КТПН-400/10/0,4 кВа</t>
  </si>
  <si>
    <t>шт</t>
  </si>
  <si>
    <t>Комплектная мачтовая трасформаторная подстанция с силовым трансформатором КМТП-160/10/0,4 УХЛ1 с трансформатором ТМГ</t>
  </si>
  <si>
    <t>Комплектная мачтовая трасформаторная подстанция с силовым трансформатором КМТП-63/10/0,4 УХЛ1 с трансформатором ТМГ</t>
  </si>
  <si>
    <t>Подстанция комплектная трансформаторная наружная 10 кВ без трансформатора КТПН - 63/6/0,4</t>
  </si>
  <si>
    <t>Подстанция комплектная трансформаторная наружная 6 кВ без трансформатора проходная 2КТП-П-К/К 400/6/0,4</t>
  </si>
  <si>
    <t>Подстанция комплектная трансформаторная наружная со встроенным трансформатором 6 кВ КТПН-630/6/0,4</t>
  </si>
  <si>
    <t>Комплектная трансформаторная столбовая подстанция 10 кВ СТП-В-63/10/0,4 кВ с ТМГ</t>
  </si>
  <si>
    <t>Комплектная трансформаторная столбовая подстанция 6 кВ СТП-ВВ-63/6/0,4 кВ с ТМГ</t>
  </si>
  <si>
    <t>Комплектная мачтовая трасформаторная подстанция с силовым трансформатором КМТП-100/6/0,4 кВ с ТМГ</t>
  </si>
  <si>
    <t>Подстанция комплектная трансформаторная наружная со встроенным трансформатором 10кВ КТПН-630/10/0,4</t>
  </si>
  <si>
    <t xml:space="preserve">Подстанция комплектная трансформаторная наружная со встроенным трансформатором 6 кВ КТПН-250/6/0,4 </t>
  </si>
  <si>
    <t>Подстанция комплектная трансформаторная наружная со встроенным трансформатором 6 кВ КТПН-400/6/0,4</t>
  </si>
  <si>
    <t>Подстанция комплектная трансформаторная наружная со встроенным трансформатором 6кВ КТПН-250/6/0,4 с РУВН на 3 линии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</si>
  <si>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</si>
  <si>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Приложение № 8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</si>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</sst>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</borders>
  <cellStyleXfs count="2">
    <xf numFmtId="0" fontId="0" fillId="0" borderId="0"/>
    <xf numFmtId="0" fontId="14" fillId="0" borderId="0"/>
  </cellStyleXfs>
  <cellXfs count="10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4" fontId="7" fillId="5" borderId="28" xfId="0" applyNumberFormat="1" applyFont="1" applyFill="1" applyBorder="1" applyAlignment="1" applyProtection="1">
      <alignment horizontal="center" vertical="top" wrapText="1"/>
    </xf>
    <xf numFmtId="0" fontId="13" fillId="0" borderId="26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/>
    </xf>
    <xf numFmtId="0" fontId="11" fillId="6" borderId="42" xfId="0" applyNumberFormat="1" applyFont="1" applyFill="1" applyBorder="1" applyAlignment="1">
      <alignment horizontal="left" vertical="center" wrapText="1"/>
    </xf>
    <xf numFmtId="4" fontId="7" fillId="6" borderId="3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4" fontId="8" fillId="6" borderId="40" xfId="0" applyNumberFormat="1" applyFont="1" applyFill="1" applyBorder="1" applyAlignment="1" applyProtection="1">
      <alignment horizontal="center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1" fillId="5" borderId="8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0" fontId="14" fillId="0" borderId="43" xfId="1" applyNumberFormat="1" applyFont="1" applyBorder="1" applyAlignment="1">
      <alignment horizontal="left" vertical="top" wrapText="1"/>
    </xf>
    <xf numFmtId="0" fontId="4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 vertical="center" wrapText="1"/>
    </xf>
    <xf numFmtId="4" fontId="7" fillId="5" borderId="40" xfId="0" applyNumberFormat="1" applyFont="1" applyFill="1" applyBorder="1" applyAlignment="1" applyProtection="1">
      <alignment horizontal="center" vertical="top" wrapText="1"/>
    </xf>
    <xf numFmtId="0" fontId="13" fillId="0" borderId="42" xfId="0" applyNumberFormat="1" applyFont="1" applyBorder="1" applyAlignment="1">
      <alignment horizontal="center" vertical="center" wrapText="1"/>
    </xf>
    <xf numFmtId="164" fontId="13" fillId="0" borderId="44" xfId="0" applyNumberFormat="1" applyFont="1" applyBorder="1" applyAlignment="1">
      <alignment horizontal="center" vertical="center"/>
    </xf>
    <xf numFmtId="0" fontId="4" fillId="6" borderId="45" xfId="0" applyFont="1" applyFill="1" applyBorder="1" applyAlignment="1">
      <alignment horizontal="center"/>
    </xf>
    <xf numFmtId="0" fontId="11" fillId="6" borderId="46" xfId="0" applyNumberFormat="1" applyFont="1" applyFill="1" applyBorder="1" applyAlignment="1">
      <alignment horizontal="left" vertical="center" wrapText="1"/>
    </xf>
    <xf numFmtId="4" fontId="7" fillId="6" borderId="31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6" xfId="0" applyNumberFormat="1" applyFont="1" applyFill="1" applyBorder="1" applyAlignment="1">
      <alignment horizontal="center" vertical="center" wrapText="1"/>
    </xf>
    <xf numFmtId="1" fontId="11" fillId="6" borderId="46" xfId="0" applyNumberFormat="1" applyFont="1" applyFill="1" applyBorder="1" applyAlignment="1">
      <alignment horizontal="center" vertical="center"/>
    </xf>
    <xf numFmtId="4" fontId="8" fillId="6" borderId="47" xfId="0" applyNumberFormat="1" applyFont="1" applyFill="1" applyBorder="1" applyAlignment="1" applyProtection="1">
      <alignment horizontal="center" vertical="top" wrapText="1"/>
    </xf>
    <xf numFmtId="0" fontId="4" fillId="0" borderId="26" xfId="0" applyFont="1" applyBorder="1" applyAlignment="1">
      <alignment horizontal="center"/>
    </xf>
    <xf numFmtId="164" fontId="13" fillId="0" borderId="26" xfId="0" applyNumberFormat="1" applyFont="1" applyBorder="1" applyAlignment="1">
      <alignment horizontal="center" vertical="center"/>
    </xf>
    <xf numFmtId="4" fontId="7" fillId="5" borderId="26" xfId="0" applyNumberFormat="1" applyFont="1" applyFill="1" applyBorder="1" applyAlignment="1" applyProtection="1">
      <alignment horizontal="center" vertical="top" wrapText="1"/>
    </xf>
    <xf numFmtId="4" fontId="1" fillId="4" borderId="22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top" wrapText="1"/>
    </xf>
    <xf numFmtId="49" fontId="1" fillId="5" borderId="23" xfId="0" applyNumberFormat="1" applyFont="1" applyFill="1" applyBorder="1" applyAlignment="1">
      <alignment horizontal="center" vertical="top" wrapText="1"/>
    </xf>
    <xf numFmtId="49" fontId="1" fillId="5" borderId="37" xfId="0" applyNumberFormat="1" applyFont="1" applyFill="1" applyBorder="1" applyAlignment="1">
      <alignment horizontal="center" vertical="top" wrapText="1"/>
    </xf>
    <xf numFmtId="0" fontId="1" fillId="5" borderId="36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0" borderId="33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0" fontId="1" fillId="0" borderId="35" xfId="0" applyFont="1" applyBorder="1" applyAlignment="1">
      <alignment horizontal="left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tabSelected="1" topLeftCell="B4" zoomScaleNormal="100" workbookViewId="0">
      <selection activeCell="Q25" sqref="Q2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21.75" customHeight="1" x14ac:dyDescent="0.25">
      <c r="B1" s="61" t="s">
        <v>40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2" t="s">
        <v>10</v>
      </c>
      <c r="C3" s="63"/>
      <c r="D3" s="63"/>
      <c r="E3" s="64"/>
      <c r="F3" s="23">
        <v>37051515.624000005</v>
      </c>
      <c r="G3" s="20" t="s">
        <v>2</v>
      </c>
      <c r="H3" s="1"/>
      <c r="I3" s="62" t="s">
        <v>41</v>
      </c>
      <c r="J3" s="63"/>
      <c r="K3" s="63"/>
      <c r="L3" s="63"/>
      <c r="M3" s="63"/>
      <c r="N3" s="63"/>
      <c r="O3" s="63"/>
      <c r="P3" s="63"/>
      <c r="Q3" s="63"/>
      <c r="R3" s="99"/>
      <c r="S3" s="1"/>
      <c r="T3" s="1"/>
      <c r="U3" s="1"/>
      <c r="V3" s="1"/>
      <c r="W3" s="1"/>
      <c r="X3" s="1"/>
      <c r="Y3" s="1"/>
      <c r="Z3" s="1"/>
      <c r="AA3" s="1"/>
    </row>
    <row r="4" spans="1:27" ht="36.75" customHeight="1" x14ac:dyDescent="0.25">
      <c r="B4" s="1"/>
      <c r="C4" s="1"/>
      <c r="D4" s="1"/>
      <c r="E4" s="1"/>
      <c r="F4" s="1"/>
      <c r="G4" s="1"/>
      <c r="H4" s="1"/>
      <c r="I4" s="1"/>
      <c r="J4" s="100" t="s">
        <v>42</v>
      </c>
      <c r="K4" s="100"/>
      <c r="L4" s="100"/>
      <c r="M4" s="100"/>
      <c r="N4" s="10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5.5" customHeight="1" x14ac:dyDescent="0.25">
      <c r="B5" s="1"/>
      <c r="C5" s="1"/>
      <c r="D5" s="1"/>
      <c r="E5" s="1"/>
      <c r="F5" s="1"/>
      <c r="G5" s="1"/>
      <c r="H5" s="1"/>
      <c r="I5" s="1"/>
      <c r="J5" s="101" t="s">
        <v>43</v>
      </c>
      <c r="K5" s="101"/>
      <c r="L5" s="101"/>
      <c r="M5" s="101"/>
      <c r="N5" s="101"/>
      <c r="O5" s="10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4" t="s">
        <v>11</v>
      </c>
      <c r="C7" s="64"/>
      <c r="D7" s="85"/>
      <c r="E7" s="85"/>
      <c r="F7" s="86"/>
      <c r="G7" s="87"/>
      <c r="H7" s="3"/>
      <c r="I7" s="62" t="s">
        <v>45</v>
      </c>
      <c r="J7" s="63"/>
      <c r="K7" s="63"/>
      <c r="L7" s="63"/>
      <c r="M7" s="63"/>
      <c r="N7" s="63"/>
      <c r="O7" s="63"/>
      <c r="P7" s="63"/>
      <c r="Q7" s="9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26" t="s">
        <v>3</v>
      </c>
      <c r="C8" s="27" t="s">
        <v>0</v>
      </c>
      <c r="D8" s="27" t="s">
        <v>7</v>
      </c>
      <c r="E8" s="28" t="s">
        <v>8</v>
      </c>
      <c r="F8" s="28" t="s">
        <v>4</v>
      </c>
      <c r="G8" s="29" t="s">
        <v>9</v>
      </c>
      <c r="H8" s="1"/>
      <c r="I8" s="5" t="s">
        <v>3</v>
      </c>
      <c r="J8" s="6" t="s">
        <v>1</v>
      </c>
      <c r="K8" s="7" t="s">
        <v>39</v>
      </c>
      <c r="L8" s="6" t="s">
        <v>44</v>
      </c>
      <c r="M8" s="6" t="s">
        <v>7</v>
      </c>
      <c r="N8" s="7" t="s">
        <v>8</v>
      </c>
      <c r="O8" s="7" t="s">
        <v>12</v>
      </c>
      <c r="P8" s="7" t="s">
        <v>4</v>
      </c>
      <c r="Q8" s="8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4" customFormat="1" x14ac:dyDescent="0.25">
      <c r="B9" s="90" t="s">
        <v>15</v>
      </c>
      <c r="C9" s="91"/>
      <c r="D9" s="91"/>
      <c r="E9" s="91"/>
      <c r="F9" s="91"/>
      <c r="G9" s="92"/>
      <c r="H9" s="25"/>
      <c r="I9" s="93" t="str">
        <f>B9</f>
        <v>1. филиал АО «ДРСК» «Амурские электрические сети»</v>
      </c>
      <c r="J9" s="94"/>
      <c r="K9" s="94"/>
      <c r="L9" s="94"/>
      <c r="M9" s="94"/>
      <c r="N9" s="94"/>
      <c r="O9" s="94"/>
      <c r="P9" s="94"/>
      <c r="Q9" s="9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s="24" customFormat="1" ht="30" customHeight="1" x14ac:dyDescent="0.25">
      <c r="B10" s="96" t="s">
        <v>16</v>
      </c>
      <c r="C10" s="97"/>
      <c r="D10" s="97"/>
      <c r="E10" s="97"/>
      <c r="F10" s="97"/>
      <c r="G10" s="98"/>
      <c r="H10" s="25"/>
      <c r="I10" s="68" t="str">
        <f>B10</f>
        <v>Отгрузочные реквизиты: Станция Благовещенск Заб. Ж.Д. код станции- 954704, код предприятия – 9533, ОКПО – 97987579</v>
      </c>
      <c r="J10" s="69"/>
      <c r="K10" s="69"/>
      <c r="L10" s="69"/>
      <c r="M10" s="69"/>
      <c r="N10" s="69"/>
      <c r="O10" s="69"/>
      <c r="P10" s="69"/>
      <c r="Q10" s="70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80.25" customHeight="1" x14ac:dyDescent="0.25">
      <c r="A11" s="4"/>
      <c r="B11" s="30">
        <v>1</v>
      </c>
      <c r="C11" s="45" t="s">
        <v>27</v>
      </c>
      <c r="D11" s="32" t="s">
        <v>26</v>
      </c>
      <c r="E11" s="34">
        <v>481666.67</v>
      </c>
      <c r="F11" s="33">
        <v>2</v>
      </c>
      <c r="G11" s="31">
        <f>E11*F11</f>
        <v>963333.34</v>
      </c>
      <c r="H11" s="1"/>
      <c r="I11" s="15">
        <f>B11</f>
        <v>1</v>
      </c>
      <c r="J11" s="16" t="str">
        <f>C11</f>
        <v>Комплектная мачтовая трасформаторная подстанция с силовым трансформатором КМТП-160/10/0,4 УХЛ1 с трансформатором ТМГ</v>
      </c>
      <c r="K11" s="11"/>
      <c r="L11" s="11"/>
      <c r="M11" s="17" t="str">
        <f>D11</f>
        <v>шт</v>
      </c>
      <c r="N11" s="21">
        <f>E11</f>
        <v>481666.67</v>
      </c>
      <c r="O11" s="10"/>
      <c r="P11" s="44">
        <f>F11</f>
        <v>2</v>
      </c>
      <c r="Q11" s="18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85.5" customHeight="1" x14ac:dyDescent="0.25">
      <c r="A12" s="4"/>
      <c r="B12" s="9">
        <v>2</v>
      </c>
      <c r="C12" s="45" t="s">
        <v>28</v>
      </c>
      <c r="D12" s="32" t="s">
        <v>26</v>
      </c>
      <c r="E12" s="34">
        <v>391957.38</v>
      </c>
      <c r="F12" s="33">
        <v>5</v>
      </c>
      <c r="G12" s="19">
        <f t="shared" ref="G12:G19" si="0">E12*F12</f>
        <v>1959786.9</v>
      </c>
      <c r="H12" s="1"/>
      <c r="I12" s="15">
        <f t="shared" ref="I12:I19" si="1">B12</f>
        <v>2</v>
      </c>
      <c r="J12" s="16" t="str">
        <f t="shared" ref="J12:J19" si="2">C12</f>
        <v>Комплектная мачтовая трасформаторная подстанция с силовым трансформатором КМТП-63/10/0,4 УХЛ1 с трансформатором ТМГ</v>
      </c>
      <c r="K12" s="11"/>
      <c r="L12" s="11"/>
      <c r="M12" s="17" t="str">
        <f t="shared" ref="M12:M19" si="3">D12</f>
        <v>шт</v>
      </c>
      <c r="N12" s="21">
        <f t="shared" ref="N12:N19" si="4">E12</f>
        <v>391957.38</v>
      </c>
      <c r="O12" s="10"/>
      <c r="P12" s="44">
        <f t="shared" ref="P12:P19" si="5">F12</f>
        <v>5</v>
      </c>
      <c r="Q12" s="18">
        <f t="shared" ref="Q12:Q19" si="6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70.5" customHeight="1" x14ac:dyDescent="0.25">
      <c r="A13" s="4"/>
      <c r="B13" s="9">
        <v>3</v>
      </c>
      <c r="C13" s="45" t="s">
        <v>34</v>
      </c>
      <c r="D13" s="32" t="s">
        <v>26</v>
      </c>
      <c r="E13" s="34">
        <v>504166.67</v>
      </c>
      <c r="F13" s="33">
        <v>1</v>
      </c>
      <c r="G13" s="19">
        <f t="shared" si="0"/>
        <v>504166.67</v>
      </c>
      <c r="H13" s="1"/>
      <c r="I13" s="15">
        <f t="shared" si="1"/>
        <v>3</v>
      </c>
      <c r="J13" s="16" t="str">
        <f t="shared" si="2"/>
        <v>Комплектная мачтовая трасформаторная подстанция с силовым трансформатором КМТП-100/6/0,4 кВ с ТМГ</v>
      </c>
      <c r="K13" s="11"/>
      <c r="L13" s="11"/>
      <c r="M13" s="17" t="str">
        <f t="shared" si="3"/>
        <v>шт</v>
      </c>
      <c r="N13" s="21">
        <f t="shared" si="4"/>
        <v>504166.67</v>
      </c>
      <c r="O13" s="10"/>
      <c r="P13" s="44">
        <f t="shared" si="5"/>
        <v>1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54" customHeight="1" x14ac:dyDescent="0.25">
      <c r="A14" s="4"/>
      <c r="B14" s="9">
        <v>4</v>
      </c>
      <c r="C14" s="45" t="s">
        <v>21</v>
      </c>
      <c r="D14" s="32" t="s">
        <v>26</v>
      </c>
      <c r="E14" s="34">
        <v>691044.17</v>
      </c>
      <c r="F14" s="33">
        <v>3</v>
      </c>
      <c r="G14" s="19">
        <f t="shared" si="0"/>
        <v>2073132.5100000002</v>
      </c>
      <c r="H14" s="1"/>
      <c r="I14" s="15">
        <f t="shared" si="1"/>
        <v>4</v>
      </c>
      <c r="J14" s="16" t="str">
        <f t="shared" si="2"/>
        <v>Подстанция комплектная трансформаторная наружная со встроенным трансформатором 10 кВ КТПН-160/10/0,4</v>
      </c>
      <c r="K14" s="11"/>
      <c r="L14" s="11"/>
      <c r="M14" s="17" t="str">
        <f t="shared" si="3"/>
        <v>шт</v>
      </c>
      <c r="N14" s="21">
        <f t="shared" si="4"/>
        <v>691044.17</v>
      </c>
      <c r="O14" s="10"/>
      <c r="P14" s="44">
        <f t="shared" si="5"/>
        <v>3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4" customHeight="1" x14ac:dyDescent="0.25">
      <c r="A15" s="4"/>
      <c r="B15" s="9">
        <v>5</v>
      </c>
      <c r="C15" s="45" t="s">
        <v>22</v>
      </c>
      <c r="D15" s="32" t="s">
        <v>26</v>
      </c>
      <c r="E15" s="34">
        <v>653197.79</v>
      </c>
      <c r="F15" s="33">
        <v>5</v>
      </c>
      <c r="G15" s="19">
        <f t="shared" si="0"/>
        <v>3265988.95</v>
      </c>
      <c r="H15" s="1"/>
      <c r="I15" s="15">
        <f t="shared" si="1"/>
        <v>5</v>
      </c>
      <c r="J15" s="16" t="str">
        <f t="shared" si="2"/>
        <v>Подстанция комплектная трансформаторная наружная со встроенным трансформатором 10 кВ КТПН-250/10/0,4</v>
      </c>
      <c r="K15" s="11"/>
      <c r="L15" s="11"/>
      <c r="M15" s="17" t="str">
        <f t="shared" si="3"/>
        <v>шт</v>
      </c>
      <c r="N15" s="21">
        <f t="shared" si="4"/>
        <v>653197.79</v>
      </c>
      <c r="O15" s="10"/>
      <c r="P15" s="44">
        <f t="shared" si="5"/>
        <v>5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54" customHeight="1" x14ac:dyDescent="0.25">
      <c r="A16" s="4"/>
      <c r="B16" s="9">
        <v>6</v>
      </c>
      <c r="C16" s="45" t="s">
        <v>22</v>
      </c>
      <c r="D16" s="32" t="s">
        <v>26</v>
      </c>
      <c r="E16" s="34">
        <v>830306.4</v>
      </c>
      <c r="F16" s="33">
        <v>2</v>
      </c>
      <c r="G16" s="19">
        <f t="shared" si="0"/>
        <v>1660612.8</v>
      </c>
      <c r="H16" s="1"/>
      <c r="I16" s="15">
        <f t="shared" si="1"/>
        <v>6</v>
      </c>
      <c r="J16" s="16" t="str">
        <f t="shared" si="2"/>
        <v>Подстанция комплектная трансформаторная наружная со встроенным трансформатором 10 кВ КТПН-250/10/0,4</v>
      </c>
      <c r="K16" s="11"/>
      <c r="L16" s="11"/>
      <c r="M16" s="17" t="str">
        <f t="shared" si="3"/>
        <v>шт</v>
      </c>
      <c r="N16" s="21">
        <f t="shared" si="4"/>
        <v>830306.4</v>
      </c>
      <c r="O16" s="10"/>
      <c r="P16" s="44">
        <f t="shared" si="5"/>
        <v>2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4" customHeight="1" x14ac:dyDescent="0.25">
      <c r="A17" s="4"/>
      <c r="B17" s="9">
        <v>7</v>
      </c>
      <c r="C17" s="45" t="s">
        <v>23</v>
      </c>
      <c r="D17" s="32" t="s">
        <v>26</v>
      </c>
      <c r="E17" s="34">
        <v>625125</v>
      </c>
      <c r="F17" s="33">
        <v>1</v>
      </c>
      <c r="G17" s="19">
        <f t="shared" si="0"/>
        <v>625125</v>
      </c>
      <c r="H17" s="1"/>
      <c r="I17" s="15">
        <f t="shared" si="1"/>
        <v>7</v>
      </c>
      <c r="J17" s="16" t="str">
        <f t="shared" si="2"/>
        <v xml:space="preserve">Подстанция комплектная трансформаторная наружная со встроенным трансформатором 10 кВ, КТПН-100/10/04 </v>
      </c>
      <c r="K17" s="11"/>
      <c r="L17" s="11"/>
      <c r="M17" s="17" t="str">
        <f t="shared" si="3"/>
        <v>шт</v>
      </c>
      <c r="N17" s="21">
        <f t="shared" si="4"/>
        <v>625125</v>
      </c>
      <c r="O17" s="10"/>
      <c r="P17" s="44">
        <f t="shared" si="5"/>
        <v>1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54" customHeight="1" x14ac:dyDescent="0.25">
      <c r="A18" s="4"/>
      <c r="B18" s="9">
        <v>8</v>
      </c>
      <c r="C18" s="45" t="s">
        <v>24</v>
      </c>
      <c r="D18" s="32" t="s">
        <v>26</v>
      </c>
      <c r="E18" s="34">
        <v>751692.48</v>
      </c>
      <c r="F18" s="33">
        <v>6</v>
      </c>
      <c r="G18" s="19">
        <f t="shared" si="0"/>
        <v>4510154.88</v>
      </c>
      <c r="H18" s="1"/>
      <c r="I18" s="15">
        <f t="shared" si="1"/>
        <v>8</v>
      </c>
      <c r="J18" s="16" t="str">
        <f t="shared" si="2"/>
        <v>Подстанция комплектная трансформаторная наружная со встроенным трансформатором 10 кВ, КТПН-400/10/0,4</v>
      </c>
      <c r="K18" s="11"/>
      <c r="L18" s="11"/>
      <c r="M18" s="17" t="str">
        <f t="shared" si="3"/>
        <v>шт</v>
      </c>
      <c r="N18" s="21">
        <f t="shared" si="4"/>
        <v>751692.48</v>
      </c>
      <c r="O18" s="10"/>
      <c r="P18" s="44">
        <f t="shared" si="5"/>
        <v>6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54" customHeight="1" x14ac:dyDescent="0.25">
      <c r="A19" s="4"/>
      <c r="B19" s="9">
        <v>9</v>
      </c>
      <c r="C19" s="45" t="s">
        <v>25</v>
      </c>
      <c r="D19" s="32" t="s">
        <v>26</v>
      </c>
      <c r="E19" s="34">
        <v>895455</v>
      </c>
      <c r="F19" s="33">
        <v>2</v>
      </c>
      <c r="G19" s="19">
        <f t="shared" si="0"/>
        <v>1790910</v>
      </c>
      <c r="H19" s="1"/>
      <c r="I19" s="15">
        <f t="shared" si="1"/>
        <v>9</v>
      </c>
      <c r="J19" s="16" t="str">
        <f t="shared" si="2"/>
        <v>Подстанция комплектная трансформаторная наружная со встроенным трансформатором 10 кВ, КТПН-400/10/0,4 кВа</v>
      </c>
      <c r="K19" s="11"/>
      <c r="L19" s="11"/>
      <c r="M19" s="17" t="str">
        <f t="shared" si="3"/>
        <v>шт</v>
      </c>
      <c r="N19" s="21">
        <f t="shared" si="4"/>
        <v>895455</v>
      </c>
      <c r="O19" s="10"/>
      <c r="P19" s="44">
        <f t="shared" si="5"/>
        <v>2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54" customHeight="1" x14ac:dyDescent="0.25">
      <c r="A20" s="4"/>
      <c r="B20" s="46">
        <v>10</v>
      </c>
      <c r="C20" s="45" t="s">
        <v>35</v>
      </c>
      <c r="D20" s="49" t="s">
        <v>26</v>
      </c>
      <c r="E20" s="47">
        <v>1398983.23</v>
      </c>
      <c r="F20" s="50">
        <v>1</v>
      </c>
      <c r="G20" s="48">
        <f t="shared" ref="G20:G24" si="7">E20*F20</f>
        <v>1398983.23</v>
      </c>
      <c r="H20" s="1"/>
      <c r="I20" s="15">
        <f t="shared" ref="I20:I24" si="8">B20</f>
        <v>10</v>
      </c>
      <c r="J20" s="16" t="str">
        <f t="shared" ref="J20:J24" si="9">C20</f>
        <v>Подстанция комплектная трансформаторная наружная со встроенным трансформатором 10кВ КТПН-630/10/0,4</v>
      </c>
      <c r="K20" s="11"/>
      <c r="L20" s="11"/>
      <c r="M20" s="17" t="str">
        <f t="shared" ref="M20:M24" si="10">D20</f>
        <v>шт</v>
      </c>
      <c r="N20" s="21">
        <f t="shared" ref="N20:N24" si="11">E20</f>
        <v>1398983.23</v>
      </c>
      <c r="O20" s="10"/>
      <c r="P20" s="44">
        <f t="shared" ref="P20:P24" si="12">F20</f>
        <v>1</v>
      </c>
      <c r="Q20" s="18">
        <f t="shared" ref="Q20:Q24" si="13">O20*P20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4" customHeight="1" x14ac:dyDescent="0.25">
      <c r="A21" s="4"/>
      <c r="B21" s="57">
        <v>11</v>
      </c>
      <c r="C21" s="45" t="s">
        <v>36</v>
      </c>
      <c r="D21" s="49" t="s">
        <v>26</v>
      </c>
      <c r="E21" s="34">
        <v>1041666.67</v>
      </c>
      <c r="F21" s="58">
        <v>2</v>
      </c>
      <c r="G21" s="59">
        <f t="shared" si="7"/>
        <v>2083333.34</v>
      </c>
      <c r="H21" s="1"/>
      <c r="I21" s="15">
        <f t="shared" si="8"/>
        <v>11</v>
      </c>
      <c r="J21" s="16" t="str">
        <f t="shared" si="9"/>
        <v xml:space="preserve">Подстанция комплектная трансформаторная наружная со встроенным трансформатором 6 кВ КТПН-250/6/0,4 </v>
      </c>
      <c r="K21" s="11"/>
      <c r="L21" s="11"/>
      <c r="M21" s="17" t="str">
        <f t="shared" si="10"/>
        <v>шт</v>
      </c>
      <c r="N21" s="21">
        <f t="shared" si="11"/>
        <v>1041666.67</v>
      </c>
      <c r="O21" s="10"/>
      <c r="P21" s="44">
        <f t="shared" si="12"/>
        <v>2</v>
      </c>
      <c r="Q21" s="18">
        <f t="shared" si="13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54" customHeight="1" x14ac:dyDescent="0.25">
      <c r="A22" s="4"/>
      <c r="B22" s="57">
        <v>12</v>
      </c>
      <c r="C22" s="45" t="s">
        <v>37</v>
      </c>
      <c r="D22" s="49" t="s">
        <v>26</v>
      </c>
      <c r="E22" s="34">
        <v>1223333.33</v>
      </c>
      <c r="F22" s="58">
        <v>2</v>
      </c>
      <c r="G22" s="59">
        <f t="shared" si="7"/>
        <v>2446666.66</v>
      </c>
      <c r="H22" s="1"/>
      <c r="I22" s="15">
        <f t="shared" si="8"/>
        <v>12</v>
      </c>
      <c r="J22" s="16" t="str">
        <f t="shared" si="9"/>
        <v>Подстанция комплектная трансформаторная наружная со встроенным трансформатором 6 кВ КТПН-400/6/0,4</v>
      </c>
      <c r="K22" s="11"/>
      <c r="L22" s="11"/>
      <c r="M22" s="17" t="str">
        <f t="shared" si="10"/>
        <v>шт</v>
      </c>
      <c r="N22" s="21">
        <f t="shared" si="11"/>
        <v>1223333.33</v>
      </c>
      <c r="O22" s="10"/>
      <c r="P22" s="44">
        <f t="shared" si="12"/>
        <v>2</v>
      </c>
      <c r="Q22" s="18">
        <f t="shared" si="13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54" customHeight="1" x14ac:dyDescent="0.25">
      <c r="A23" s="4"/>
      <c r="B23" s="57">
        <v>13</v>
      </c>
      <c r="C23" s="45" t="s">
        <v>31</v>
      </c>
      <c r="D23" s="49" t="s">
        <v>26</v>
      </c>
      <c r="E23" s="34">
        <v>1308543.6599999999</v>
      </c>
      <c r="F23" s="58">
        <v>2</v>
      </c>
      <c r="G23" s="59">
        <f t="shared" si="7"/>
        <v>2617087.3199999998</v>
      </c>
      <c r="H23" s="1"/>
      <c r="I23" s="15">
        <f t="shared" si="8"/>
        <v>13</v>
      </c>
      <c r="J23" s="16" t="str">
        <f t="shared" si="9"/>
        <v>Подстанция комплектная трансформаторная наружная со встроенным трансформатором 6 кВ КТПН-630/6/0,4</v>
      </c>
      <c r="K23" s="11"/>
      <c r="L23" s="11"/>
      <c r="M23" s="17" t="str">
        <f t="shared" si="10"/>
        <v>шт</v>
      </c>
      <c r="N23" s="21">
        <f t="shared" si="11"/>
        <v>1308543.6599999999</v>
      </c>
      <c r="O23" s="10"/>
      <c r="P23" s="44">
        <f t="shared" si="12"/>
        <v>2</v>
      </c>
      <c r="Q23" s="18">
        <f t="shared" si="13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60" customHeight="1" x14ac:dyDescent="0.25">
      <c r="A24" s="4"/>
      <c r="B24" s="57">
        <v>14</v>
      </c>
      <c r="C24" s="45" t="s">
        <v>38</v>
      </c>
      <c r="D24" s="49" t="s">
        <v>26</v>
      </c>
      <c r="E24" s="34">
        <v>1937500</v>
      </c>
      <c r="F24" s="58">
        <v>1</v>
      </c>
      <c r="G24" s="59">
        <f t="shared" si="7"/>
        <v>1937500</v>
      </c>
      <c r="H24" s="1"/>
      <c r="I24" s="15">
        <f t="shared" si="8"/>
        <v>14</v>
      </c>
      <c r="J24" s="16" t="str">
        <f t="shared" si="9"/>
        <v>Подстанция комплектная трансформаторная наружная со встроенным трансформатором 6кВ КТПН-250/6/0,4 с РУВН на 3 линии</v>
      </c>
      <c r="K24" s="11"/>
      <c r="L24" s="11"/>
      <c r="M24" s="17" t="str">
        <f t="shared" si="10"/>
        <v>шт</v>
      </c>
      <c r="N24" s="21">
        <f t="shared" si="11"/>
        <v>1937500</v>
      </c>
      <c r="O24" s="10"/>
      <c r="P24" s="44">
        <f t="shared" si="12"/>
        <v>1</v>
      </c>
      <c r="Q24" s="18">
        <f t="shared" si="13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8.25" x14ac:dyDescent="0.25">
      <c r="A25" s="4"/>
      <c r="B25" s="51"/>
      <c r="C25" s="52" t="s">
        <v>17</v>
      </c>
      <c r="D25" s="53"/>
      <c r="E25" s="54"/>
      <c r="F25" s="55"/>
      <c r="G25" s="56">
        <f>SUM(G11:G24)</f>
        <v>27836781.600000001</v>
      </c>
      <c r="H25" s="1"/>
      <c r="I25" s="15"/>
      <c r="J25" s="41" t="str">
        <f t="shared" ref="J25:J30" si="14">C25</f>
        <v xml:space="preserve">Итого по филиалу Амурские электрические сети  </v>
      </c>
      <c r="K25" s="11"/>
      <c r="L25" s="11"/>
      <c r="M25" s="17"/>
      <c r="N25" s="42"/>
      <c r="O25" s="10"/>
      <c r="P25" s="44"/>
      <c r="Q25" s="43">
        <f>SUM(Q11:Q24)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4.25" customHeight="1" x14ac:dyDescent="0.25">
      <c r="A26" s="4"/>
      <c r="B26" s="71" t="s">
        <v>18</v>
      </c>
      <c r="C26" s="71"/>
      <c r="D26" s="71"/>
      <c r="E26" s="71"/>
      <c r="F26" s="71"/>
      <c r="G26" s="71"/>
      <c r="H26" s="1"/>
      <c r="I26" s="72" t="str">
        <f>B26</f>
        <v>2. филиал АО «ДРСК» «Приморские электрические сети»</v>
      </c>
      <c r="J26" s="73"/>
      <c r="K26" s="73"/>
      <c r="L26" s="73"/>
      <c r="M26" s="73"/>
      <c r="N26" s="73"/>
      <c r="O26" s="73"/>
      <c r="P26" s="73"/>
      <c r="Q26" s="74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0" customHeight="1" x14ac:dyDescent="0.25">
      <c r="A27" s="4"/>
      <c r="B27" s="78" t="s">
        <v>19</v>
      </c>
      <c r="C27" s="79"/>
      <c r="D27" s="79"/>
      <c r="E27" s="79"/>
      <c r="F27" s="79"/>
      <c r="G27" s="80"/>
      <c r="H27" s="1"/>
      <c r="I27" s="75" t="str">
        <f>B27</f>
        <v>Отгрузочные реквизиты: Станция получения: Уссурийск  ДВ.ЖД,  код станции- 988306, Код предприятия- 2452, ОКПО- 97053894</v>
      </c>
      <c r="J27" s="76"/>
      <c r="K27" s="76"/>
      <c r="L27" s="76"/>
      <c r="M27" s="76"/>
      <c r="N27" s="76"/>
      <c r="O27" s="76"/>
      <c r="P27" s="76"/>
      <c r="Q27" s="77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51" x14ac:dyDescent="0.25">
      <c r="A28" s="4"/>
      <c r="B28" s="30">
        <v>1</v>
      </c>
      <c r="C28" s="45" t="s">
        <v>32</v>
      </c>
      <c r="D28" s="32" t="s">
        <v>26</v>
      </c>
      <c r="E28" s="34">
        <v>375000</v>
      </c>
      <c r="F28" s="33">
        <v>1</v>
      </c>
      <c r="G28" s="31">
        <f t="shared" ref="G28:G30" si="15">E28*F28</f>
        <v>375000</v>
      </c>
      <c r="H28" s="1"/>
      <c r="I28" s="15">
        <f t="shared" ref="I28:I30" si="16">B28</f>
        <v>1</v>
      </c>
      <c r="J28" s="16" t="str">
        <f t="shared" si="14"/>
        <v>Комплектная трансформаторная столбовая подстанция 10 кВ СТП-В-63/10/0,4 кВ с ТМГ</v>
      </c>
      <c r="K28" s="11"/>
      <c r="L28" s="11"/>
      <c r="M28" s="17" t="str">
        <f t="shared" ref="M28:M30" si="17">D28</f>
        <v>шт</v>
      </c>
      <c r="N28" s="21">
        <f t="shared" ref="N28:N30" si="18">E28</f>
        <v>375000</v>
      </c>
      <c r="O28" s="10"/>
      <c r="P28" s="44">
        <f t="shared" ref="P28:P30" si="19">F28</f>
        <v>1</v>
      </c>
      <c r="Q28" s="18">
        <f t="shared" ref="Q28:Q30" si="20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51" x14ac:dyDescent="0.25">
      <c r="A29" s="4"/>
      <c r="B29" s="9">
        <v>2</v>
      </c>
      <c r="C29" s="45" t="s">
        <v>33</v>
      </c>
      <c r="D29" s="32" t="s">
        <v>26</v>
      </c>
      <c r="E29" s="34">
        <v>463866.67</v>
      </c>
      <c r="F29" s="33">
        <v>1</v>
      </c>
      <c r="G29" s="19">
        <f t="shared" si="15"/>
        <v>463866.67</v>
      </c>
      <c r="H29" s="1"/>
      <c r="I29" s="15">
        <f t="shared" si="16"/>
        <v>2</v>
      </c>
      <c r="J29" s="16" t="str">
        <f t="shared" si="14"/>
        <v>Комплектная трансформаторная столбовая подстанция 6 кВ СТП-ВВ-63/6/0,4 кВ с ТМГ</v>
      </c>
      <c r="K29" s="11"/>
      <c r="L29" s="11"/>
      <c r="M29" s="17" t="str">
        <f t="shared" si="17"/>
        <v>шт</v>
      </c>
      <c r="N29" s="21">
        <f t="shared" si="18"/>
        <v>463866.67</v>
      </c>
      <c r="O29" s="10"/>
      <c r="P29" s="44">
        <f t="shared" si="19"/>
        <v>1</v>
      </c>
      <c r="Q29" s="18">
        <f t="shared" si="2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63.75" x14ac:dyDescent="0.25">
      <c r="A30" s="4"/>
      <c r="B30" s="9">
        <v>3</v>
      </c>
      <c r="C30" s="45" t="s">
        <v>29</v>
      </c>
      <c r="D30" s="32" t="s">
        <v>26</v>
      </c>
      <c r="E30" s="34">
        <v>373758.21</v>
      </c>
      <c r="F30" s="33">
        <v>1</v>
      </c>
      <c r="G30" s="19">
        <f t="shared" si="15"/>
        <v>373758.21</v>
      </c>
      <c r="H30" s="1"/>
      <c r="I30" s="15">
        <f t="shared" si="16"/>
        <v>3</v>
      </c>
      <c r="J30" s="16" t="str">
        <f t="shared" si="14"/>
        <v>Подстанция комплектная трансформаторная наружная 10 кВ без трансформатора КТПН - 63/6/0,4</v>
      </c>
      <c r="K30" s="11"/>
      <c r="L30" s="11"/>
      <c r="M30" s="17" t="str">
        <f t="shared" si="17"/>
        <v>шт</v>
      </c>
      <c r="N30" s="21">
        <f t="shared" si="18"/>
        <v>373758.21</v>
      </c>
      <c r="O30" s="10"/>
      <c r="P30" s="44">
        <f t="shared" si="19"/>
        <v>1</v>
      </c>
      <c r="Q30" s="18">
        <f t="shared" si="2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3.75" x14ac:dyDescent="0.25">
      <c r="A31" s="4"/>
      <c r="B31" s="9">
        <v>4</v>
      </c>
      <c r="C31" s="45" t="s">
        <v>30</v>
      </c>
      <c r="D31" s="32" t="s">
        <v>26</v>
      </c>
      <c r="E31" s="34">
        <v>308333.33</v>
      </c>
      <c r="F31" s="33">
        <v>1</v>
      </c>
      <c r="G31" s="19">
        <f t="shared" ref="G31:G32" si="21">E31*F31</f>
        <v>308333.33</v>
      </c>
      <c r="H31" s="1"/>
      <c r="I31" s="15">
        <f t="shared" ref="I31:I33" si="22">B31</f>
        <v>4</v>
      </c>
      <c r="J31" s="16" t="str">
        <f t="shared" ref="J31:J33" si="23">C31</f>
        <v>Подстанция комплектная трансформаторная наружная 6 кВ без трансформатора проходная 2КТП-П-К/К 400/6/0,4</v>
      </c>
      <c r="K31" s="11"/>
      <c r="L31" s="11"/>
      <c r="M31" s="17" t="str">
        <f t="shared" ref="M31:M33" si="24">D31</f>
        <v>шт</v>
      </c>
      <c r="N31" s="21">
        <f t="shared" ref="N31:N33" si="25">E31</f>
        <v>308333.33</v>
      </c>
      <c r="O31" s="10"/>
      <c r="P31" s="44">
        <f t="shared" ref="P31:P33" si="26">F31</f>
        <v>1</v>
      </c>
      <c r="Q31" s="18">
        <f t="shared" ref="Q31:Q33" si="27">O31*P31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63.75" x14ac:dyDescent="0.25">
      <c r="A32" s="4"/>
      <c r="B32" s="9">
        <v>5</v>
      </c>
      <c r="C32" s="45" t="s">
        <v>24</v>
      </c>
      <c r="D32" s="32" t="s">
        <v>26</v>
      </c>
      <c r="E32" s="34">
        <v>751692.48</v>
      </c>
      <c r="F32" s="33">
        <v>1</v>
      </c>
      <c r="G32" s="19">
        <f t="shared" si="21"/>
        <v>751692.48</v>
      </c>
      <c r="H32" s="1"/>
      <c r="I32" s="15">
        <f t="shared" si="22"/>
        <v>5</v>
      </c>
      <c r="J32" s="16" t="str">
        <f t="shared" si="23"/>
        <v>Подстанция комплектная трансформаторная наружная со встроенным трансформатором 10 кВ, КТПН-400/10/0,4</v>
      </c>
      <c r="K32" s="11"/>
      <c r="L32" s="11"/>
      <c r="M32" s="17" t="str">
        <f t="shared" si="24"/>
        <v>шт</v>
      </c>
      <c r="N32" s="21">
        <f t="shared" si="25"/>
        <v>751692.48</v>
      </c>
      <c r="O32" s="10"/>
      <c r="P32" s="44">
        <f t="shared" si="26"/>
        <v>1</v>
      </c>
      <c r="Q32" s="18">
        <f t="shared" si="27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63.75" x14ac:dyDescent="0.25">
      <c r="A33" s="4"/>
      <c r="B33" s="9">
        <v>6</v>
      </c>
      <c r="C33" s="45" t="s">
        <v>31</v>
      </c>
      <c r="D33" s="32" t="s">
        <v>26</v>
      </c>
      <c r="E33" s="34">
        <v>766830.73</v>
      </c>
      <c r="F33" s="33">
        <v>1</v>
      </c>
      <c r="G33" s="19">
        <f>E33*F33</f>
        <v>766830.73</v>
      </c>
      <c r="H33" s="1"/>
      <c r="I33" s="15">
        <f t="shared" si="22"/>
        <v>6</v>
      </c>
      <c r="J33" s="16" t="str">
        <f t="shared" si="23"/>
        <v>Подстанция комплектная трансформаторная наружная со встроенным трансформатором 6 кВ КТПН-630/6/0,4</v>
      </c>
      <c r="K33" s="11"/>
      <c r="L33" s="11"/>
      <c r="M33" s="17" t="str">
        <f t="shared" si="24"/>
        <v>шт</v>
      </c>
      <c r="N33" s="21">
        <f t="shared" si="25"/>
        <v>766830.73</v>
      </c>
      <c r="O33" s="10"/>
      <c r="P33" s="44">
        <f t="shared" si="26"/>
        <v>1</v>
      </c>
      <c r="Q33" s="18">
        <f t="shared" si="27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9" thickBot="1" x14ac:dyDescent="0.3">
      <c r="A34" s="4"/>
      <c r="B34" s="35"/>
      <c r="C34" s="36" t="s">
        <v>20</v>
      </c>
      <c r="D34" s="37"/>
      <c r="E34" s="38"/>
      <c r="F34" s="39"/>
      <c r="G34" s="40">
        <f>SUM(G28:G33)</f>
        <v>3039481.42</v>
      </c>
      <c r="H34" s="1"/>
      <c r="I34" s="15"/>
      <c r="J34" s="41" t="str">
        <f t="shared" ref="J34" si="28">C34</f>
        <v>Итого по филиалу Приморские электрические сети</v>
      </c>
      <c r="K34" s="11"/>
      <c r="L34" s="11"/>
      <c r="M34" s="17"/>
      <c r="N34" s="42"/>
      <c r="O34" s="10"/>
      <c r="P34" s="44"/>
      <c r="Q34" s="43">
        <f>SUM(Q28:Q33)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1" customHeight="1" thickBot="1" x14ac:dyDescent="0.3">
      <c r="A35" s="4"/>
      <c r="B35" s="65" t="s">
        <v>5</v>
      </c>
      <c r="C35" s="66"/>
      <c r="D35" s="66"/>
      <c r="E35" s="66"/>
      <c r="F35" s="67"/>
      <c r="G35" s="12">
        <f>G34+G25</f>
        <v>30876263.020000003</v>
      </c>
      <c r="H35" s="1"/>
      <c r="I35" s="65" t="s">
        <v>5</v>
      </c>
      <c r="J35" s="66"/>
      <c r="K35" s="66"/>
      <c r="L35" s="66"/>
      <c r="M35" s="66"/>
      <c r="N35" s="66"/>
      <c r="O35" s="66"/>
      <c r="P35" s="67"/>
      <c r="Q35" s="12">
        <f>Q34+Q25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customHeight="1" x14ac:dyDescent="0.25">
      <c r="A36" s="4"/>
      <c r="B36" s="88" t="s">
        <v>14</v>
      </c>
      <c r="C36" s="89"/>
      <c r="D36" s="89"/>
      <c r="E36" s="89"/>
      <c r="F36" s="22">
        <v>0.2</v>
      </c>
      <c r="G36" s="13">
        <f>G35*F36</f>
        <v>6175252.6040000012</v>
      </c>
      <c r="H36" s="1"/>
      <c r="I36" s="88" t="s">
        <v>14</v>
      </c>
      <c r="J36" s="89"/>
      <c r="K36" s="89"/>
      <c r="L36" s="89"/>
      <c r="M36" s="89"/>
      <c r="N36" s="89"/>
      <c r="O36" s="89"/>
      <c r="P36" s="22">
        <v>0.2</v>
      </c>
      <c r="Q36" s="13">
        <f>Q35*P36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thickBot="1" x14ac:dyDescent="0.3">
      <c r="A37" s="4"/>
      <c r="B37" s="81" t="s">
        <v>6</v>
      </c>
      <c r="C37" s="82"/>
      <c r="D37" s="82"/>
      <c r="E37" s="82"/>
      <c r="F37" s="83"/>
      <c r="G37" s="60">
        <f>G35+G36</f>
        <v>37051515.624000005</v>
      </c>
      <c r="H37" s="1"/>
      <c r="I37" s="81" t="s">
        <v>6</v>
      </c>
      <c r="J37" s="82"/>
      <c r="K37" s="82"/>
      <c r="L37" s="82"/>
      <c r="M37" s="82"/>
      <c r="N37" s="82"/>
      <c r="O37" s="82"/>
      <c r="P37" s="83"/>
      <c r="Q37" s="14">
        <f>Q35+Q36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A38" s="1"/>
    </row>
  </sheetData>
  <mergeCells count="21">
    <mergeCell ref="B37:F37"/>
    <mergeCell ref="B7:G7"/>
    <mergeCell ref="I37:P37"/>
    <mergeCell ref="B36:E36"/>
    <mergeCell ref="I36:O36"/>
    <mergeCell ref="B9:G9"/>
    <mergeCell ref="I9:Q9"/>
    <mergeCell ref="B10:G10"/>
    <mergeCell ref="I7:Q7"/>
    <mergeCell ref="I35:P35"/>
    <mergeCell ref="B1:Q1"/>
    <mergeCell ref="B3:E3"/>
    <mergeCell ref="B35:F35"/>
    <mergeCell ref="I10:Q10"/>
    <mergeCell ref="B26:G26"/>
    <mergeCell ref="I26:Q26"/>
    <mergeCell ref="I27:Q27"/>
    <mergeCell ref="B27:G27"/>
    <mergeCell ref="I3:R3"/>
    <mergeCell ref="J4:N4"/>
    <mergeCell ref="J5:O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M11:M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2019-09-13T00:20:55Z</cp:lastPrinted>
  <dcterms:created xsi:type="dcterms:W3CDTF">2018-05-22T01:14:50Z</dcterms:created>
  <dcterms:modified xsi:type="dcterms:W3CDTF">2019-09-27T04:06:49Z</dcterms:modified>
</cp:coreProperties>
</file>